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Кунцевск.5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2" i="1"/>
  <c r="F38" i="1"/>
  <c r="F37" i="1"/>
  <c r="F33" i="1"/>
  <c r="G10" i="1"/>
  <c r="F10" i="1"/>
  <c r="E10" i="1"/>
  <c r="F36" i="1" l="1"/>
  <c r="F39" i="1" s="1"/>
  <c r="E3" i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<sst xmlns="http://schemas.openxmlformats.org/spreadsheetml/2006/main" count="44" uniqueCount="42">
  <si>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ул.Кунцевская,  д.5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</si>
  <si>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</si>
  <si>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</si>
  <si>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</si>
  <si>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</si>
  <si>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01.09.2011</t>
  </si>
  <si>
    <t>Услуги</t>
  </si>
  <si>
    <t>начислено</t>
  </si>
  <si>
    <t>оплачено</t>
  </si>
  <si>
    <t>задолженность с нарастающим итогом с 01.09.2011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</si>
  <si>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</si>
  <si>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</si>
  <si>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</si>
  <si>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</si>
  <si>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</si>
  <si>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</si>
  <si>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</si>
  <si>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</si>
  <si>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</si>
  <si>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</si>
  <si>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</si>
  <si>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</si>
  <si>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</si>
  <si>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</si>
  <si>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</si>
  <si>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</si>
  <si>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</si>
  <si>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</si>
  <si>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</si>
  <si>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</si>
  <si>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</si>
  <si>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</si>
  <si>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</si>
  <si>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</si>
  <si>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</si>
  <si>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</si>
  <si>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</si>
  <si>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</si>
  <si>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</si>
  <si>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 xml:space="preserve">Оплачено 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</si>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</sst>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2" fontId="3" fillId="0" borderId="0" xfId="0" applyNumberFormat="1" applyFont="1"/>
    <xf numFmtId="4" fontId="6" fillId="0" borderId="4" xfId="0" applyNumberFormat="1" applyFont="1" applyBorder="1" applyAlignment="1">
      <alignment horizontal="right"/>
    </xf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</cellXfs>
  <cellStyles count="6">
    <cellStyle name="Денежный 2" xfId="2"/>
    <cellStyle name="Обычный" xfId="0" builtinId="0"/>
    <cellStyle name="Обычный 2" xfId="3"/>
    <cellStyle name="Обычный 2 2" xfId="4"/>
    <cellStyle name="Обычный 3" xfId="5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1" sqref="F31"/>
    </sheetView>
  </sheetViews>
  <sheetFormatPr defaultColWidth="9.140625" defaultRowHeight="12.75" x14ac:dyDescent="0.2"/>
  <cols>
    <col min="1" max="3" width="9.140625" style="1"/>
    <col min="4" max="4" width="24.42578125" style="1" customWidth="1"/>
    <col min="5" max="5" width="19.140625" style="10" customWidth="1"/>
    <col min="6" max="6" width="15.28515625" style="10" customWidth="1"/>
    <col min="7" max="7" width="16.7109375" style="10" customWidth="1"/>
    <col min="8" max="8" width="14.285156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57" t="s">
        <v>40</v>
      </c>
      <c r="B1" s="57"/>
      <c r="C1" s="57"/>
      <c r="D1" s="57"/>
      <c r="E1" s="57"/>
      <c r="F1" s="57"/>
      <c r="G1" s="57"/>
    </row>
    <row r="2" spans="1:8" ht="15.75" x14ac:dyDescent="0.25">
      <c r="A2" s="58" t="s">
        <v>0</v>
      </c>
      <c r="B2" s="58"/>
      <c r="C2" s="58"/>
      <c r="D2" s="58"/>
      <c r="E2" s="58"/>
      <c r="F2" s="58"/>
      <c r="G2" s="58"/>
    </row>
    <row r="3" spans="1:8" ht="15.75" hidden="1" x14ac:dyDescent="0.25">
      <c r="A3" s="59" t="s">
        <v>1</v>
      </c>
      <c r="B3" s="59"/>
      <c r="C3" s="59"/>
      <c r="D3" s="59"/>
      <c r="E3" s="2">
        <f>E4+E5</f>
        <v>2575.7000000000003</v>
      </c>
      <c r="F3" s="22" t="s">
        <v>2</v>
      </c>
    </row>
    <row r="4" spans="1:8" ht="15.75" hidden="1" x14ac:dyDescent="0.25">
      <c r="A4" s="59" t="s">
        <v>3</v>
      </c>
      <c r="B4" s="59"/>
      <c r="C4" s="59"/>
      <c r="D4" s="59"/>
      <c r="E4" s="2">
        <v>2089.9</v>
      </c>
      <c r="F4" s="22" t="s">
        <v>2</v>
      </c>
    </row>
    <row r="5" spans="1:8" ht="15.75" hidden="1" x14ac:dyDescent="0.25">
      <c r="A5" s="59" t="s">
        <v>4</v>
      </c>
      <c r="B5" s="59"/>
      <c r="C5" s="59"/>
      <c r="D5" s="59"/>
      <c r="E5" s="2">
        <v>485.8</v>
      </c>
      <c r="F5" s="22" t="s">
        <v>2</v>
      </c>
    </row>
    <row r="6" spans="1:8" ht="18.75" x14ac:dyDescent="0.2">
      <c r="A6" s="17"/>
      <c r="B6" s="18"/>
      <c r="C6" s="18"/>
      <c r="D6" s="18"/>
      <c r="E6" s="23" t="s">
        <v>27</v>
      </c>
      <c r="F6" s="24"/>
      <c r="G6" s="24"/>
    </row>
    <row r="7" spans="1:8" ht="15.75" customHeight="1" x14ac:dyDescent="0.25">
      <c r="A7" s="6"/>
      <c r="B7" s="19"/>
      <c r="C7" s="4"/>
      <c r="D7" s="5"/>
      <c r="E7" s="25"/>
      <c r="F7" s="66" t="s">
        <v>5</v>
      </c>
      <c r="G7" s="67"/>
      <c r="H7" s="20"/>
    </row>
    <row r="8" spans="1:8" ht="15.75" hidden="1" x14ac:dyDescent="0.25">
      <c r="A8" s="6"/>
      <c r="B8" s="3"/>
      <c r="C8" s="4"/>
      <c r="D8" s="5"/>
      <c r="E8" s="26"/>
      <c r="F8" s="27"/>
    </row>
    <row r="9" spans="1:8" ht="63" customHeight="1" x14ac:dyDescent="0.2">
      <c r="A9" s="60" t="s">
        <v>6</v>
      </c>
      <c r="B9" s="61"/>
      <c r="C9" s="61"/>
      <c r="D9" s="62"/>
      <c r="E9" s="28" t="s">
        <v>7</v>
      </c>
      <c r="F9" s="28" t="s">
        <v>8</v>
      </c>
      <c r="G9" s="29" t="s">
        <v>9</v>
      </c>
    </row>
    <row r="10" spans="1:8" ht="15.75" x14ac:dyDescent="0.25">
      <c r="A10" s="63" t="s">
        <v>10</v>
      </c>
      <c r="B10" s="64"/>
      <c r="C10" s="64"/>
      <c r="D10" s="65"/>
      <c r="E10" s="7">
        <f>SUM(E11:E15)</f>
        <v>1245850.77</v>
      </c>
      <c r="F10" s="7">
        <f>SUM(F11:F15)</f>
        <v>1152076.17</v>
      </c>
      <c r="G10" s="7">
        <f>SUM(G11:G15)</f>
        <v>579226.38</v>
      </c>
    </row>
    <row r="11" spans="1:8" ht="15.75" x14ac:dyDescent="0.25">
      <c r="A11" s="48" t="s">
        <v>11</v>
      </c>
      <c r="B11" s="49"/>
      <c r="C11" s="49"/>
      <c r="D11" s="50"/>
      <c r="E11" s="8">
        <v>624338.59</v>
      </c>
      <c r="F11" s="8">
        <v>605443.97</v>
      </c>
      <c r="G11" s="9">
        <v>323797.86</v>
      </c>
    </row>
    <row r="12" spans="1:8" ht="15.75" x14ac:dyDescent="0.25">
      <c r="A12" s="48" t="s">
        <v>12</v>
      </c>
      <c r="B12" s="49"/>
      <c r="C12" s="49"/>
      <c r="D12" s="50"/>
      <c r="E12" s="8">
        <v>0</v>
      </c>
      <c r="F12" s="8">
        <v>0</v>
      </c>
      <c r="G12" s="9">
        <v>0</v>
      </c>
    </row>
    <row r="13" spans="1:8" ht="15.75" x14ac:dyDescent="0.25">
      <c r="A13" s="48" t="s">
        <v>13</v>
      </c>
      <c r="B13" s="49"/>
      <c r="C13" s="49"/>
      <c r="D13" s="50"/>
      <c r="E13" s="8">
        <v>101554.31</v>
      </c>
      <c r="F13" s="8">
        <v>90277.62</v>
      </c>
      <c r="G13" s="9">
        <v>33322.19</v>
      </c>
    </row>
    <row r="14" spans="1:8" ht="15.75" x14ac:dyDescent="0.25">
      <c r="A14" s="48" t="s">
        <v>14</v>
      </c>
      <c r="B14" s="49"/>
      <c r="C14" s="49"/>
      <c r="D14" s="50"/>
      <c r="E14" s="8">
        <v>196949.59</v>
      </c>
      <c r="F14" s="8">
        <v>173333.82</v>
      </c>
      <c r="G14" s="9">
        <v>63956.76</v>
      </c>
    </row>
    <row r="15" spans="1:8" ht="15.75" x14ac:dyDescent="0.25">
      <c r="A15" s="35" t="s">
        <v>15</v>
      </c>
      <c r="B15" s="35"/>
      <c r="C15" s="35"/>
      <c r="D15" s="35"/>
      <c r="E15" s="8">
        <v>323008.28000000003</v>
      </c>
      <c r="F15" s="8">
        <v>283020.76</v>
      </c>
      <c r="G15" s="9">
        <v>158149.57</v>
      </c>
    </row>
    <row r="16" spans="1:8" ht="15.75" x14ac:dyDescent="0.25">
      <c r="A16" s="51" t="s">
        <v>28</v>
      </c>
      <c r="B16" s="52"/>
      <c r="C16" s="52"/>
      <c r="D16" s="53"/>
      <c r="E16" s="7">
        <f>E17+E21+E22+E23</f>
        <v>678233.4</v>
      </c>
      <c r="F16" s="7">
        <f t="shared" ref="F16:G16" si="0">F17+F21+F22+F23</f>
        <v>582673.47</v>
      </c>
      <c r="G16" s="7">
        <f t="shared" si="0"/>
        <v>174418.56999999998</v>
      </c>
    </row>
    <row r="17" spans="1:10" ht="33" customHeight="1" x14ac:dyDescent="0.25">
      <c r="A17" s="54" t="s">
        <v>29</v>
      </c>
      <c r="B17" s="55"/>
      <c r="C17" s="55"/>
      <c r="D17" s="56"/>
      <c r="E17" s="8">
        <v>649902.24</v>
      </c>
      <c r="F17" s="8">
        <v>557230.98</v>
      </c>
      <c r="G17" s="9">
        <v>167746.81</v>
      </c>
    </row>
    <row r="18" spans="1:10" ht="15.75" hidden="1" x14ac:dyDescent="0.25">
      <c r="A18" s="35" t="s">
        <v>16</v>
      </c>
      <c r="B18" s="35"/>
      <c r="C18" s="35"/>
      <c r="D18" s="35"/>
      <c r="E18" s="8"/>
      <c r="F18" s="8"/>
      <c r="G18" s="9"/>
      <c r="J18" s="10"/>
    </row>
    <row r="19" spans="1:10" ht="15.75" hidden="1" x14ac:dyDescent="0.25">
      <c r="A19" s="35" t="s">
        <v>17</v>
      </c>
      <c r="B19" s="35"/>
      <c r="C19" s="35"/>
      <c r="D19" s="35"/>
      <c r="E19" s="8"/>
      <c r="F19" s="8"/>
      <c r="G19" s="9"/>
    </row>
    <row r="20" spans="1:10" ht="15.75" hidden="1" x14ac:dyDescent="0.25">
      <c r="A20" s="35" t="s">
        <v>18</v>
      </c>
      <c r="B20" s="35"/>
      <c r="C20" s="35"/>
      <c r="D20" s="35"/>
      <c r="E20" s="8"/>
      <c r="F20" s="8"/>
      <c r="G20" s="9"/>
    </row>
    <row r="21" spans="1:10" ht="15.75" x14ac:dyDescent="0.25">
      <c r="A21" s="48" t="s">
        <v>30</v>
      </c>
      <c r="B21" s="49"/>
      <c r="C21" s="49"/>
      <c r="D21" s="50"/>
      <c r="E21" s="8">
        <v>752.4</v>
      </c>
      <c r="F21" s="8">
        <v>684.7</v>
      </c>
      <c r="G21" s="9">
        <v>203.08</v>
      </c>
    </row>
    <row r="22" spans="1:10" ht="15.75" x14ac:dyDescent="0.25">
      <c r="A22" s="48" t="s">
        <v>31</v>
      </c>
      <c r="B22" s="49"/>
      <c r="C22" s="49"/>
      <c r="D22" s="50"/>
      <c r="E22" s="8">
        <v>0</v>
      </c>
      <c r="F22" s="8">
        <v>0</v>
      </c>
      <c r="G22" s="9">
        <v>0</v>
      </c>
    </row>
    <row r="23" spans="1:10" ht="15.75" x14ac:dyDescent="0.25">
      <c r="A23" s="48" t="s">
        <v>32</v>
      </c>
      <c r="B23" s="49"/>
      <c r="C23" s="49"/>
      <c r="D23" s="50"/>
      <c r="E23" s="8">
        <v>27578.76</v>
      </c>
      <c r="F23" s="8">
        <v>24757.79</v>
      </c>
      <c r="G23" s="9">
        <v>6468.68</v>
      </c>
    </row>
    <row r="24" spans="1:10" ht="15.75" x14ac:dyDescent="0.25">
      <c r="A24" s="34" t="s">
        <v>19</v>
      </c>
      <c r="B24" s="34"/>
      <c r="C24" s="34"/>
      <c r="D24" s="34"/>
      <c r="E24" s="8"/>
      <c r="F24" s="8"/>
      <c r="G24" s="9"/>
    </row>
    <row r="25" spans="1:10" ht="15.75" x14ac:dyDescent="0.25">
      <c r="A25" s="35" t="s">
        <v>20</v>
      </c>
      <c r="B25" s="35"/>
      <c r="C25" s="35"/>
      <c r="D25" s="35"/>
      <c r="E25" s="8">
        <v>3598.56</v>
      </c>
      <c r="F25" s="8">
        <v>3086.14</v>
      </c>
      <c r="G25" s="9">
        <v>2343.36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33</v>
      </c>
      <c r="B27" s="13"/>
      <c r="C27" s="13"/>
      <c r="D27" s="13"/>
      <c r="E27" s="30"/>
      <c r="F27" s="27"/>
    </row>
    <row r="28" spans="1:10" ht="15.75" x14ac:dyDescent="0.25">
      <c r="A28" s="36" t="s">
        <v>41</v>
      </c>
      <c r="B28" s="36"/>
      <c r="C28" s="36"/>
      <c r="D28" s="36"/>
      <c r="E28" s="36"/>
      <c r="F28" s="9">
        <v>-218633.96</v>
      </c>
      <c r="G28" s="21"/>
    </row>
    <row r="29" spans="1:10" ht="45.75" customHeight="1" x14ac:dyDescent="0.25">
      <c r="A29" s="37" t="s">
        <v>34</v>
      </c>
      <c r="B29" s="38"/>
      <c r="C29" s="38"/>
      <c r="D29" s="38"/>
      <c r="E29" s="39"/>
      <c r="F29" s="16">
        <v>44688.17</v>
      </c>
    </row>
    <row r="30" spans="1:10" ht="60.75" customHeight="1" x14ac:dyDescent="0.25">
      <c r="A30" s="37" t="s">
        <v>35</v>
      </c>
      <c r="B30" s="38"/>
      <c r="C30" s="38"/>
      <c r="D30" s="38"/>
      <c r="E30" s="39"/>
      <c r="F30" s="16">
        <f>105904.47+21535</f>
        <v>127439.47</v>
      </c>
    </row>
    <row r="31" spans="1:10" ht="15.75" x14ac:dyDescent="0.25">
      <c r="A31" s="40" t="s">
        <v>21</v>
      </c>
      <c r="B31" s="41"/>
      <c r="C31" s="41"/>
      <c r="D31" s="41"/>
      <c r="E31" s="42"/>
      <c r="F31" s="15">
        <f>9405.34+87332.97+48045.5</f>
        <v>144783.81</v>
      </c>
    </row>
    <row r="32" spans="1:10" ht="15.75" x14ac:dyDescent="0.25">
      <c r="A32" s="43" t="s">
        <v>36</v>
      </c>
      <c r="B32" s="44"/>
      <c r="C32" s="44"/>
      <c r="D32" s="44"/>
      <c r="E32" s="45"/>
      <c r="F32" s="15">
        <f>F29+F30+F31</f>
        <v>316911.45</v>
      </c>
    </row>
    <row r="33" spans="1:8" ht="15.75" x14ac:dyDescent="0.25">
      <c r="A33" s="43" t="s">
        <v>37</v>
      </c>
      <c r="B33" s="44"/>
      <c r="C33" s="44"/>
      <c r="D33" s="44"/>
      <c r="E33" s="45"/>
      <c r="F33" s="15">
        <f>SUM(F34:F35)</f>
        <v>93797.58</v>
      </c>
    </row>
    <row r="34" spans="1:8" ht="15.75" x14ac:dyDescent="0.25">
      <c r="A34" s="46" t="s">
        <v>22</v>
      </c>
      <c r="B34" s="47"/>
      <c r="C34" s="47"/>
      <c r="D34" s="47"/>
      <c r="E34" s="47"/>
      <c r="F34" s="31">
        <v>40364.71</v>
      </c>
    </row>
    <row r="35" spans="1:8" ht="15.75" x14ac:dyDescent="0.25">
      <c r="A35" s="46" t="s">
        <v>23</v>
      </c>
      <c r="B35" s="47"/>
      <c r="C35" s="47"/>
      <c r="D35" s="47"/>
      <c r="E35" s="47"/>
      <c r="F35" s="31">
        <v>53432.87</v>
      </c>
    </row>
    <row r="36" spans="1:8" ht="15.75" x14ac:dyDescent="0.25">
      <c r="A36" s="33" t="s">
        <v>38</v>
      </c>
      <c r="B36" s="33"/>
      <c r="C36" s="33"/>
      <c r="D36" s="33"/>
      <c r="E36" s="33"/>
      <c r="F36" s="15">
        <f>F32+F33</f>
        <v>410709.03</v>
      </c>
    </row>
    <row r="37" spans="1:8" ht="15.75" x14ac:dyDescent="0.25">
      <c r="A37" s="36" t="s">
        <v>24</v>
      </c>
      <c r="B37" s="36"/>
      <c r="C37" s="36"/>
      <c r="D37" s="36"/>
      <c r="E37" s="36"/>
      <c r="F37" s="32">
        <f>E17</f>
        <v>649902.24</v>
      </c>
    </row>
    <row r="38" spans="1:8" ht="15.75" x14ac:dyDescent="0.25">
      <c r="A38" s="36" t="s">
        <v>39</v>
      </c>
      <c r="B38" s="36"/>
      <c r="C38" s="36"/>
      <c r="D38" s="36"/>
      <c r="E38" s="36"/>
      <c r="F38" s="15">
        <f>F17</f>
        <v>557230.98</v>
      </c>
      <c r="H38" s="14"/>
    </row>
    <row r="39" spans="1:8" ht="15.75" x14ac:dyDescent="0.25">
      <c r="A39" s="33" t="s">
        <v>25</v>
      </c>
      <c r="B39" s="33"/>
      <c r="C39" s="33"/>
      <c r="D39" s="33"/>
      <c r="E39" s="33"/>
      <c r="F39" s="15">
        <f>F28+F37-F36</f>
        <v>20559.25</v>
      </c>
      <c r="H39" s="10"/>
    </row>
    <row r="41" spans="1:8" x14ac:dyDescent="0.2">
      <c r="A41" s="1" t="s">
        <v>26</v>
      </c>
    </row>
  </sheetData>
  <mergeCells count="35"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39:E39"/>
    <mergeCell ref="A24:D24"/>
    <mergeCell ref="A25:D25"/>
    <mergeCell ref="A38:E38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</mergeCells>
  <pageMargins left="0.62992125984251968" right="0.70866141732283472" top="0.47244094488188981" bottom="0.35433070866141736" header="0.31496062992125984" footer="0.19685039370078741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Кунцевск.5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2013-09-09T05:23:26Z</cp:lastPrinted>
  <dcterms:created xsi:type="dcterms:W3CDTF">2013-05-24T07:00:10Z</dcterms:created>
  <dcterms:modified xsi:type="dcterms:W3CDTF">2019-03-13T07:33:41Z</dcterms:modified>
</cp:coreProperties>
</file>